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5ED9E61B-39F0-4CE5-900A-1938ADA739DC}" xr6:coauthVersionLast="47" xr6:coauthVersionMax="47" xr10:uidLastSave="{00000000-0000-0000-0000-000000000000}"/>
  <bookViews>
    <workbookView xWindow="28680" yWindow="-6555" windowWidth="29040" windowHeight="15720" xr2:uid="{00000000-000D-0000-FFFF-FFFF00000000}"/>
  </bookViews>
  <sheets>
    <sheet name="Erreurs" sheetId="9" r:id="rId1"/>
    <sheet name="Antécédents" sheetId="1" r:id="rId2"/>
  </sheets>
  <definedNames>
    <definedName name="ARTICLES">Antécédents!$I$4:$K$7</definedName>
    <definedName name="Prix">Antécédents!$C$4:$C$7</definedName>
    <definedName name="Quantité">Antécédents!$D$4:$D$7</definedName>
    <definedName name="Transport">Antécédents!$E$9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D8" i="1" l="1"/>
  <c r="E5" i="1" l="1"/>
  <c r="E6" i="1"/>
  <c r="E7" i="1"/>
  <c r="E4" i="1"/>
  <c r="E8" i="1" l="1"/>
  <c r="F6" i="1" l="1"/>
  <c r="F4" i="1"/>
  <c r="F7" i="1"/>
  <c r="F5" i="1"/>
</calcChain>
</file>

<file path=xl/sharedStrings.xml><?xml version="1.0" encoding="utf-8"?>
<sst xmlns="http://schemas.openxmlformats.org/spreadsheetml/2006/main" count="53" uniqueCount="30">
  <si>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</si>
  <si>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</si>
  <si>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</si>
  <si>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</si>
  <si>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</si>
  <si>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</si>
  <si>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</si>
  <si>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</si>
  <si>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</si>
  <si>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</si>
  <si>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</si>
  <si>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Dossard Junio rouge</t>
  </si>
  <si>
    <t>Dossard Junio jaune</t>
  </si>
  <si>
    <t>Total</t>
  </si>
  <si>
    <t>Pourcentage</t>
  </si>
  <si>
    <t>CODE VENTE</t>
  </si>
  <si>
    <t>CATEGORIE</t>
  </si>
  <si>
    <t>PRODUITS</t>
  </si>
  <si>
    <t>MONTANT</t>
  </si>
  <si>
    <t>Confiseries</t>
  </si>
  <si>
    <t>Chocolat noir</t>
  </si>
  <si>
    <t>Thés</t>
  </si>
  <si>
    <t>Thé de Chine</t>
  </si>
  <si>
    <t>Thé de Ceylan</t>
  </si>
  <si>
    <t>Thé du Cachemire</t>
  </si>
  <si>
    <t>Epicerie</t>
  </si>
  <si>
    <t>Foie gras</t>
  </si>
  <si>
    <t>Caviar persan</t>
  </si>
  <si>
    <t>Caviar russe</t>
  </si>
  <si>
    <t>Calissons d'Aix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</si>
</sst>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\-00"/>
    <numFmt numFmtId="165" formatCode="#,##0.00&quot; € &quot;;\-#,##0.00&quot; € &quot;;&quot; -&quot;#&quot; € &quot;;@\ "/>
    <numFmt numFmtId="166" formatCode="#,##0.00&quot;   &quot;"/>
  </numFmts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7" fillId="0" borderId="0"/>
    <xf numFmtId="165" fontId="4" fillId="0" borderId="0" applyFont="0" applyFill="0" applyBorder="0" applyAlignment="0" applyProtection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/>
    <xf numFmtId="9" fontId="0" fillId="0" borderId="0" xfId="1" applyFont="1"/>
    <xf numFmtId="1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10" fontId="0" fillId="0" borderId="1" xfId="1" applyNumberFormat="1" applyFont="1" applyBorder="1"/>
    <xf numFmtId="44" fontId="0" fillId="0" borderId="1" xfId="2" applyFont="1" applyBorder="1"/>
    <xf numFmtId="44" fontId="1" fillId="2" borderId="1" xfId="2" applyFont="1" applyFill="1" applyBorder="1"/>
    <xf numFmtId="0" fontId="6" fillId="0" borderId="2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5" fillId="3" borderId="1" xfId="3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164" fontId="6" fillId="0" borderId="2" xfId="3" applyNumberFormat="1" applyFont="1" applyBorder="1" applyAlignment="1">
      <alignment horizontal="left" vertical="center"/>
    </xf>
    <xf numFmtId="0" fontId="6" fillId="0" borderId="3" xfId="3" applyFont="1" applyBorder="1" applyAlignment="1">
      <alignment horizontal="left" vertical="center"/>
    </xf>
    <xf numFmtId="166" fontId="6" fillId="0" borderId="2" xfId="5" applyNumberFormat="1" applyFont="1" applyFill="1" applyBorder="1" applyAlignment="1" applyProtection="1">
      <alignment horizontal="right" vertical="center"/>
    </xf>
    <xf numFmtId="166" fontId="6" fillId="0" borderId="3" xfId="5" applyNumberFormat="1" applyFont="1" applyFill="1" applyBorder="1" applyAlignment="1" applyProtection="1">
      <alignment horizontal="right" vertical="center"/>
    </xf>
  </cellXfs>
  <cellStyles count="6">
    <cellStyle name="Euro" xfId="5" xr:uid="{41870214-BF51-4D05-9ED0-68D6B93DD086}"/>
    <cellStyle name="Monétaire" xfId="2" builtinId="4"/>
    <cellStyle name="Normal" xfId="0" builtinId="0"/>
    <cellStyle name="Normal 2" xfId="3" xr:uid="{C86DFD00-BD93-4C9A-98DD-C93C57605CEF}"/>
    <cellStyle name="Normal_Excel (opt)" xfId="4" xr:uid="{DD6180BC-3F84-4082-9968-9CD52EAEF9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D508-78E4-4FAD-983A-D3EBC4EC447B}">
  <dimension ref="A1:D14"/>
  <sheetViews>
    <sheetView tabSelected="1" workbookViewId="0">
      <selection activeCell="D16" sqref="D16"/>
    </sheetView>
  </sheetViews>
  <sheetFormatPr baseColWidth="10" defaultRowHeight="14.4" x14ac:dyDescent="0.3"/>
  <cols>
    <col min="1" max="2" width="15.33203125" customWidth="1"/>
    <col min="3" max="3" width="16.5546875" bestFit="1" customWidth="1"/>
    <col min="4" max="4" width="15.33203125" customWidth="1"/>
  </cols>
  <sheetData>
    <row r="1" spans="1:4" s="16" customFormat="1" ht="25.2" customHeight="1" x14ac:dyDescent="0.3">
      <c r="A1" s="15" t="s">
        <v>15</v>
      </c>
      <c r="B1" s="15" t="s">
        <v>16</v>
      </c>
      <c r="C1" s="15" t="s">
        <v>17</v>
      </c>
      <c r="D1" s="15" t="s">
        <v>18</v>
      </c>
    </row>
    <row r="2" spans="1:4" s="16" customFormat="1" ht="25.2" customHeight="1" x14ac:dyDescent="0.3">
      <c r="A2" s="17">
        <v>12345</v>
      </c>
      <c r="B2" s="18" t="s">
        <v>19</v>
      </c>
      <c r="C2" s="13" t="s">
        <v>20</v>
      </c>
      <c r="D2" s="20">
        <v>1234</v>
      </c>
    </row>
    <row r="3" spans="1:4" s="16" customFormat="1" ht="25.2" customHeight="1" x14ac:dyDescent="0.3">
      <c r="A3" s="19">
        <v>12346</v>
      </c>
      <c r="B3" s="18" t="s">
        <v>19</v>
      </c>
      <c r="C3" s="13" t="s">
        <v>20</v>
      </c>
      <c r="D3" s="21">
        <v>2345</v>
      </c>
    </row>
    <row r="4" spans="1:4" s="16" customFormat="1" ht="25.2" customHeight="1" x14ac:dyDescent="0.3">
      <c r="A4" s="19">
        <v>12347</v>
      </c>
      <c r="B4" s="18" t="s">
        <v>21</v>
      </c>
      <c r="C4" s="14" t="s">
        <v>22</v>
      </c>
      <c r="D4" s="21">
        <v>4321</v>
      </c>
    </row>
    <row r="5" spans="1:4" s="16" customFormat="1" ht="25.2" customHeight="1" x14ac:dyDescent="0.3">
      <c r="A5" s="19">
        <v>12348</v>
      </c>
      <c r="B5" s="18" t="s">
        <v>21</v>
      </c>
      <c r="C5" s="14" t="s">
        <v>23</v>
      </c>
      <c r="D5" s="21">
        <v>324</v>
      </c>
    </row>
    <row r="6" spans="1:4" s="16" customFormat="1" ht="25.2" customHeight="1" x14ac:dyDescent="0.3">
      <c r="A6" s="19">
        <v>12349</v>
      </c>
      <c r="B6" s="18" t="s">
        <v>21</v>
      </c>
      <c r="C6" s="14" t="s">
        <v>24</v>
      </c>
      <c r="D6" s="21">
        <v>564</v>
      </c>
    </row>
    <row r="7" spans="1:4" s="16" customFormat="1" ht="25.2" customHeight="1" x14ac:dyDescent="0.3">
      <c r="A7" s="19">
        <v>12350</v>
      </c>
      <c r="B7" s="18" t="s">
        <v>25</v>
      </c>
      <c r="C7" s="14" t="s">
        <v>26</v>
      </c>
      <c r="D7" s="21">
        <v>3421</v>
      </c>
    </row>
    <row r="8" spans="1:4" s="16" customFormat="1" ht="25.2" customHeight="1" x14ac:dyDescent="0.3">
      <c r="A8" s="19">
        <v>12351</v>
      </c>
      <c r="B8" s="18" t="s">
        <v>25</v>
      </c>
      <c r="C8" s="14" t="s">
        <v>27</v>
      </c>
      <c r="D8" s="21">
        <v>1192</v>
      </c>
    </row>
    <row r="9" spans="1:4" s="16" customFormat="1" ht="25.2" customHeight="1" x14ac:dyDescent="0.3">
      <c r="A9" s="19">
        <v>12352</v>
      </c>
      <c r="B9" s="18" t="s">
        <v>25</v>
      </c>
      <c r="C9" s="14" t="s">
        <v>28</v>
      </c>
      <c r="D9" s="21">
        <v>2300</v>
      </c>
    </row>
    <row r="10" spans="1:4" s="16" customFormat="1" ht="25.2" customHeight="1" x14ac:dyDescent="0.3">
      <c r="A10" s="19">
        <v>12353</v>
      </c>
      <c r="B10" s="18" t="s">
        <v>25</v>
      </c>
      <c r="C10" s="14" t="s">
        <v>27</v>
      </c>
      <c r="D10" s="21">
        <v>1234</v>
      </c>
    </row>
    <row r="11" spans="1:4" s="16" customFormat="1" ht="25.2" customHeight="1" x14ac:dyDescent="0.3">
      <c r="A11" s="19">
        <v>12354</v>
      </c>
      <c r="B11" s="18" t="s">
        <v>19</v>
      </c>
      <c r="C11" s="14" t="s">
        <v>29</v>
      </c>
      <c r="D11" s="21">
        <v>765</v>
      </c>
    </row>
    <row r="12" spans="1:4" s="16" customFormat="1" ht="25.2" customHeight="1" x14ac:dyDescent="0.3">
      <c r="A12" s="19">
        <v>12355</v>
      </c>
      <c r="B12" s="18" t="s">
        <v>21</v>
      </c>
      <c r="C12" s="14" t="s">
        <v>24</v>
      </c>
      <c r="D12" s="21">
        <v>1176</v>
      </c>
    </row>
    <row r="13" spans="1:4" s="16" customFormat="1" ht="25.2" customHeight="1" x14ac:dyDescent="0.3">
      <c r="A13" s="19">
        <v>12356</v>
      </c>
      <c r="B13" s="18" t="s">
        <v>25</v>
      </c>
      <c r="C13" s="14" t="s">
        <v>28</v>
      </c>
      <c r="D13" s="21">
        <v>1263</v>
      </c>
    </row>
    <row r="14" spans="1:4" s="16" customFormat="1" ht="25.2" customHeight="1" x14ac:dyDescent="0.3">
      <c r="A14" s="19">
        <v>12357</v>
      </c>
      <c r="B14" s="18" t="s">
        <v>19</v>
      </c>
      <c r="C14" s="14" t="s">
        <v>29</v>
      </c>
      <c r="D14" s="21">
        <v>2312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workbookViewId="0">
      <selection activeCell="C36" sqref="C36"/>
    </sheetView>
  </sheetViews>
  <sheetFormatPr baseColWidth="10" defaultRowHeight="14.4" x14ac:dyDescent="0.3"/>
  <cols>
    <col min="2" max="2" width="22.6640625" bestFit="1" customWidth="1"/>
    <col min="5" max="5" width="17" customWidth="1"/>
    <col min="6" max="6" width="17.33203125" customWidth="1"/>
  </cols>
  <sheetData>
    <row r="1" spans="1:11" ht="18" x14ac:dyDescent="0.35">
      <c r="A1" s="3" t="s">
        <v>0</v>
      </c>
    </row>
    <row r="3" spans="1:11" s="2" customFormat="1" x14ac:dyDescent="0.3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14</v>
      </c>
    </row>
    <row r="4" spans="1:11" x14ac:dyDescent="0.3">
      <c r="A4" s="7" t="s">
        <v>5</v>
      </c>
      <c r="B4" s="7" t="s">
        <v>9</v>
      </c>
      <c r="C4" s="8">
        <f>VLOOKUP(A4,ARTICLES,3)</f>
        <v>26.7</v>
      </c>
      <c r="D4" s="7">
        <v>22</v>
      </c>
      <c r="E4" s="11">
        <f>Prix*Quantité</f>
        <v>587.4</v>
      </c>
      <c r="F4" s="10">
        <f>E4/$E$8</f>
        <v>0.31777116581011627</v>
      </c>
      <c r="H4" s="1"/>
      <c r="I4" s="7" t="s">
        <v>5</v>
      </c>
      <c r="J4" s="7" t="s">
        <v>9</v>
      </c>
      <c r="K4" s="8">
        <v>28.99</v>
      </c>
    </row>
    <row r="5" spans="1:11" x14ac:dyDescent="0.3">
      <c r="A5" s="7" t="s">
        <v>6</v>
      </c>
      <c r="B5" s="7" t="s">
        <v>11</v>
      </c>
      <c r="C5" s="8">
        <v>24.5</v>
      </c>
      <c r="D5" s="7">
        <v>15</v>
      </c>
      <c r="E5" s="11">
        <f>Prix*Quantité</f>
        <v>367.5</v>
      </c>
      <c r="F5" s="10">
        <f t="shared" ref="F5:F7" si="0">E5/$E$8</f>
        <v>0.19880984582093589</v>
      </c>
      <c r="I5" s="7" t="s">
        <v>6</v>
      </c>
      <c r="J5" s="7" t="s">
        <v>11</v>
      </c>
      <c r="K5" s="8">
        <v>24.5</v>
      </c>
    </row>
    <row r="6" spans="1:11" x14ac:dyDescent="0.3">
      <c r="A6" s="7" t="s">
        <v>7</v>
      </c>
      <c r="B6" s="7" t="s">
        <v>12</v>
      </c>
      <c r="C6" s="8">
        <v>29.5</v>
      </c>
      <c r="D6" s="7">
        <v>14</v>
      </c>
      <c r="E6" s="11">
        <f>Prix*Quantité</f>
        <v>413</v>
      </c>
      <c r="F6" s="10">
        <f t="shared" si="0"/>
        <v>0.22342439816067081</v>
      </c>
      <c r="I6" s="7" t="s">
        <v>7</v>
      </c>
      <c r="J6" s="7" t="s">
        <v>12</v>
      </c>
      <c r="K6" s="8">
        <v>29.5</v>
      </c>
    </row>
    <row r="7" spans="1:11" x14ac:dyDescent="0.3">
      <c r="A7" s="7" t="s">
        <v>8</v>
      </c>
      <c r="B7" s="7" t="s">
        <v>10</v>
      </c>
      <c r="C7" s="8">
        <v>26.7</v>
      </c>
      <c r="D7" s="7">
        <v>18</v>
      </c>
      <c r="E7" s="11">
        <f>Prix*Quantité</f>
        <v>480.59999999999997</v>
      </c>
      <c r="F7" s="10">
        <f t="shared" si="0"/>
        <v>0.25999459020827698</v>
      </c>
      <c r="I7" s="7" t="s">
        <v>8</v>
      </c>
      <c r="J7" s="7" t="s">
        <v>10</v>
      </c>
      <c r="K7" s="8">
        <v>26.7</v>
      </c>
    </row>
    <row r="8" spans="1:11" x14ac:dyDescent="0.3">
      <c r="A8" s="7"/>
      <c r="B8" s="7"/>
      <c r="C8" s="7"/>
      <c r="D8" s="9">
        <f t="shared" ref="D8:E8" si="1">SUM(D4:D7)</f>
        <v>69</v>
      </c>
      <c r="E8" s="12">
        <f t="shared" si="1"/>
        <v>1848.5</v>
      </c>
      <c r="F8" s="10"/>
    </row>
    <row r="9" spans="1:11" x14ac:dyDescent="0.3">
      <c r="E9" s="4"/>
    </row>
    <row r="17" spans="3:6" x14ac:dyDescent="0.3">
      <c r="E17" s="5"/>
      <c r="F17" s="5"/>
    </row>
    <row r="18" spans="3:6" x14ac:dyDescent="0.3">
      <c r="E18" s="5"/>
    </row>
    <row r="20" spans="3:6" x14ac:dyDescent="0.3">
      <c r="C20" s="5"/>
    </row>
    <row r="21" spans="3:6" x14ac:dyDescent="0.3">
      <c r="C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Erreurs</vt:lpstr>
      <vt:lpstr>Antécédents</vt:lpstr>
      <vt:lpstr>ARTICLES</vt:lpstr>
      <vt:lpstr>Prix</vt:lpstr>
      <vt:lpstr>Quantité</vt:lpstr>
      <vt:lpstr>Transport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Jonathan LOMBARD</cp:lastModifiedBy>
  <dcterms:created xsi:type="dcterms:W3CDTF">2010-04-28T13:03:26Z</dcterms:created>
  <dcterms:modified xsi:type="dcterms:W3CDTF">2025-03-03T16:29:36Z</dcterms:modified>
</cp:coreProperties>
</file>